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270" windowWidth="24915" windowHeight="11955" tabRatio="15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E6" i="1" l="1"/>
  <c r="E22" i="1"/>
  <c r="G22" i="1" l="1"/>
  <c r="G18" i="1"/>
  <c r="E18" i="1"/>
  <c r="G14" i="1"/>
  <c r="E14" i="1"/>
  <c r="G10" i="1"/>
  <c r="E10" i="1"/>
  <c r="G6" i="1"/>
  <c r="G2" i="1"/>
  <c r="E2" i="1"/>
</calcChain>
</file>

<file path=xl/sharedStrings.xml><?xml version="1.0" encoding="utf-8"?>
<sst xmlns="http://schemas.openxmlformats.org/spreadsheetml/2006/main" count="7" uniqueCount="5">
  <si>
    <t>№ ВЫВОДА</t>
  </si>
  <si>
    <t>АМПЛИТУДА СИГНАЛА</t>
  </si>
  <si>
    <t>ПОЛЯРНОСТЬ ДИОДА</t>
  </si>
  <si>
    <t>СХЕМА ВКЛЮЧЕНИЯ ОБМОТОК</t>
  </si>
  <si>
    <t>НАПРЯЖЕНИЕ НА ВЫХОДЕ ФИЛЬТРА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</si>
</sst>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0"/>
      <color rgb="FFC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ck">
        <color theme="4"/>
      </top>
      <bottom/>
      <diagonal/>
    </border>
  </borders>
  <cellStyleXfs count="5">
    <xf numFmtId="0" fontId="0" fillId="0" borderId="0"/>
    <xf numFmtId="0" fontId="2" fillId="2" borderId="2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26">
    <xf numFmtId="0" fontId="0" fillId="0" borderId="0" xfId="0"/>
    <xf numFmtId="0" fontId="0" fillId="0" borderId="0" xfId="0" applyProtection="1">
      <protection hidden="1"/>
    </xf>
    <xf numFmtId="0" fontId="2" fillId="2" borderId="2" xfId="1" applyAlignment="1" applyProtection="1">
      <alignment horizontal="center" vertical="center" wrapText="1"/>
      <protection hidden="1"/>
    </xf>
    <xf numFmtId="0" fontId="2" fillId="2" borderId="2" xfId="1" applyAlignment="1" applyProtection="1">
      <alignment horizontal="center" vertical="center"/>
      <protection hidden="1"/>
    </xf>
    <xf numFmtId="0" fontId="0" fillId="6" borderId="0" xfId="0" applyFill="1" applyProtection="1">
      <protection hidden="1"/>
    </xf>
    <xf numFmtId="0" fontId="1" fillId="4" borderId="2" xfId="3" applyBorder="1" applyProtection="1">
      <protection hidden="1"/>
    </xf>
    <xf numFmtId="0" fontId="1" fillId="3" borderId="2" xfId="2" applyBorder="1" applyProtection="1">
      <protection hidden="1"/>
    </xf>
    <xf numFmtId="0" fontId="1" fillId="5" borderId="2" xfId="4" applyBorder="1" applyProtection="1">
      <protection hidden="1"/>
    </xf>
    <xf numFmtId="0" fontId="1" fillId="3" borderId="1" xfId="2" applyBorder="1" applyAlignment="1" applyProtection="1">
      <alignment horizontal="center" vertical="center"/>
      <protection hidden="1"/>
    </xf>
    <xf numFmtId="0" fontId="4" fillId="3" borderId="1" xfId="2" applyFont="1" applyBorder="1" applyAlignment="1" applyProtection="1">
      <alignment horizontal="center" vertical="center"/>
      <protection hidden="1"/>
    </xf>
    <xf numFmtId="0" fontId="1" fillId="5" borderId="1" xfId="4" applyBorder="1" applyAlignment="1" applyProtection="1">
      <alignment horizontal="center" vertical="center"/>
      <protection hidden="1"/>
    </xf>
    <xf numFmtId="0" fontId="4" fillId="5" borderId="1" xfId="4" applyFont="1" applyBorder="1" applyAlignment="1" applyProtection="1">
      <alignment horizontal="center" vertical="center"/>
      <protection hidden="1"/>
    </xf>
    <xf numFmtId="0" fontId="1" fillId="4" borderId="1" xfId="3" applyBorder="1" applyAlignment="1" applyProtection="1">
      <alignment horizontal="center" vertical="center"/>
      <protection hidden="1"/>
    </xf>
    <xf numFmtId="0" fontId="4" fillId="4" borderId="1" xfId="3" applyFont="1" applyBorder="1" applyAlignment="1" applyProtection="1">
      <alignment horizontal="center" vertical="center"/>
      <protection hidden="1"/>
    </xf>
    <xf numFmtId="0" fontId="3" fillId="3" borderId="1" xfId="2" applyFont="1" applyBorder="1" applyAlignment="1" applyProtection="1">
      <alignment horizontal="center" vertical="center"/>
      <protection hidden="1"/>
    </xf>
    <xf numFmtId="0" fontId="3" fillId="5" borderId="1" xfId="4" applyFont="1" applyBorder="1" applyAlignment="1" applyProtection="1">
      <alignment horizontal="center" vertical="center"/>
      <protection hidden="1"/>
    </xf>
    <xf numFmtId="0" fontId="5" fillId="5" borderId="3" xfId="4" applyFont="1" applyBorder="1" applyAlignment="1" applyProtection="1">
      <alignment horizontal="center" vertical="center"/>
      <protection locked="0" hidden="1"/>
    </xf>
    <xf numFmtId="0" fontId="5" fillId="5" borderId="0" xfId="4" applyFont="1" applyBorder="1" applyAlignment="1" applyProtection="1">
      <alignment horizontal="center" vertical="center"/>
      <protection locked="0" hidden="1"/>
    </xf>
    <xf numFmtId="0" fontId="5" fillId="5" borderId="1" xfId="4" applyFont="1" applyBorder="1" applyAlignment="1" applyProtection="1">
      <alignment horizontal="center" vertical="center"/>
      <protection locked="0" hidden="1"/>
    </xf>
    <xf numFmtId="0" fontId="3" fillId="4" borderId="1" xfId="3" applyFont="1" applyBorder="1" applyAlignment="1" applyProtection="1">
      <alignment horizontal="center" vertical="center"/>
      <protection hidden="1"/>
    </xf>
    <xf numFmtId="0" fontId="5" fillId="4" borderId="1" xfId="3" applyFont="1" applyBorder="1" applyAlignment="1" applyProtection="1">
      <alignment horizontal="center" vertical="center"/>
      <protection locked="0" hidden="1"/>
    </xf>
    <xf numFmtId="0" fontId="5" fillId="3" borderId="3" xfId="2" applyFont="1" applyBorder="1" applyAlignment="1" applyProtection="1">
      <alignment horizontal="center" vertical="center"/>
      <protection locked="0" hidden="1"/>
    </xf>
    <xf numFmtId="0" fontId="5" fillId="3" borderId="0" xfId="2" applyFont="1" applyBorder="1" applyAlignment="1" applyProtection="1">
      <alignment horizontal="center" vertical="center"/>
      <protection locked="0" hidden="1"/>
    </xf>
    <xf numFmtId="0" fontId="5" fillId="3" borderId="1" xfId="2" applyFont="1" applyBorder="1" applyAlignment="1" applyProtection="1">
      <alignment horizontal="center" vertical="center"/>
      <protection locked="0" hidden="1"/>
    </xf>
    <xf numFmtId="0" fontId="5" fillId="4" borderId="3" xfId="3" applyFont="1" applyBorder="1" applyAlignment="1" applyProtection="1">
      <alignment horizontal="center" vertical="center"/>
      <protection locked="0" hidden="1"/>
    </xf>
    <xf numFmtId="0" fontId="5" fillId="4" borderId="0" xfId="3" applyFont="1" applyBorder="1" applyAlignment="1" applyProtection="1">
      <alignment horizontal="center" vertical="center"/>
      <protection locked="0" hidden="1"/>
    </xf>
  </cellXfs>
  <cellStyles count="5">
    <cellStyle name="40% - Акцент3" xfId="2" builtinId="39"/>
    <cellStyle name="40% - Акцент4" xfId="3" builtinId="43"/>
    <cellStyle name="40% - Акцент6" xfId="4" builtinId="51"/>
    <cellStyle name="Контрольная ячейка" xfId="1" builtinId="23"/>
    <cellStyle name="Обычный" xfId="0" builtinId="0"/>
  </cellStyles>
  <dxfs count="0"/>
  <tableStyles count="0" defaultTableStyle="TableStyleMedium2" defaultPivotStyle="PivotStyleLight16"/>
  <colors>
    <mruColors>
      <color rgb="FFA2CA92"/>
      <color rgb="FFA2FB11"/>
      <color rgb="FF53F11B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96077</xdr:rowOff>
    </xdr:from>
    <xdr:to>
      <xdr:col>0</xdr:col>
      <xdr:colOff>1371600</xdr:colOff>
      <xdr:row>16</xdr:row>
      <xdr:rowOff>103947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9751"/>
          <a:ext cx="1371600" cy="1457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142413</xdr:colOff>
      <xdr:row>13</xdr:row>
      <xdr:rowOff>173900</xdr:rowOff>
    </xdr:from>
    <xdr:to>
      <xdr:col>16</xdr:col>
      <xdr:colOff>10750</xdr:colOff>
      <xdr:row>14</xdr:row>
      <xdr:rowOff>156483</xdr:rowOff>
    </xdr:to>
    <xdr:sp macro="" textlink="">
      <xdr:nvSpPr>
        <xdr:cNvPr id="2" name="Стрелка вправо 7"/>
        <xdr:cNvSpPr/>
      </xdr:nvSpPr>
      <xdr:spPr>
        <a:xfrm>
          <a:off x="11553363" y="3031400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16</xdr:col>
      <xdr:colOff>688657</xdr:colOff>
      <xdr:row>13</xdr:row>
      <xdr:rowOff>99060</xdr:rowOff>
    </xdr:from>
    <xdr:to>
      <xdr:col>17</xdr:col>
      <xdr:colOff>404594</xdr:colOff>
      <xdr:row>14</xdr:row>
      <xdr:rowOff>95250</xdr:rowOff>
    </xdr:to>
    <xdr:sp macro="" textlink="">
      <xdr:nvSpPr>
        <xdr:cNvPr id="3" name="Стрелка вправо 7"/>
        <xdr:cNvSpPr/>
      </xdr:nvSpPr>
      <xdr:spPr>
        <a:xfrm rot="10800000">
          <a:off x="28530232" y="4204335"/>
          <a:ext cx="525562" cy="196215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34</xdr:col>
      <xdr:colOff>132888</xdr:colOff>
      <xdr:row>20</xdr:row>
      <xdr:rowOff>173900</xdr:rowOff>
    </xdr:from>
    <xdr:to>
      <xdr:col>34</xdr:col>
      <xdr:colOff>658450</xdr:colOff>
      <xdr:row>21</xdr:row>
      <xdr:rowOff>156483</xdr:rowOff>
    </xdr:to>
    <xdr:sp macro="" textlink="">
      <xdr:nvSpPr>
        <xdr:cNvPr id="8" name="Стрелка вправо 7"/>
        <xdr:cNvSpPr/>
      </xdr:nvSpPr>
      <xdr:spPr>
        <a:xfrm>
          <a:off x="27117213" y="4279175"/>
          <a:ext cx="525562" cy="182608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35</xdr:col>
      <xdr:colOff>688657</xdr:colOff>
      <xdr:row>20</xdr:row>
      <xdr:rowOff>99060</xdr:rowOff>
    </xdr:from>
    <xdr:to>
      <xdr:col>36</xdr:col>
      <xdr:colOff>404594</xdr:colOff>
      <xdr:row>21</xdr:row>
      <xdr:rowOff>95250</xdr:rowOff>
    </xdr:to>
    <xdr:sp macro="" textlink="">
      <xdr:nvSpPr>
        <xdr:cNvPr id="9" name="Стрелка вправо 7"/>
        <xdr:cNvSpPr/>
      </xdr:nvSpPr>
      <xdr:spPr>
        <a:xfrm rot="10800000">
          <a:off x="28530232" y="4204335"/>
          <a:ext cx="525562" cy="196215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 editAs="oneCell">
    <xdr:from>
      <xdr:col>0</xdr:col>
      <xdr:colOff>0</xdr:colOff>
      <xdr:row>17</xdr:row>
      <xdr:rowOff>105601</xdr:rowOff>
    </xdr:from>
    <xdr:to>
      <xdr:col>0</xdr:col>
      <xdr:colOff>1399760</xdr:colOff>
      <xdr:row>24</xdr:row>
      <xdr:rowOff>107673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55797"/>
          <a:ext cx="1399760" cy="1451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202096</xdr:colOff>
      <xdr:row>2</xdr:row>
      <xdr:rowOff>122583</xdr:rowOff>
    </xdr:from>
    <xdr:to>
      <xdr:col>3</xdr:col>
      <xdr:colOff>680033</xdr:colOff>
      <xdr:row>3</xdr:row>
      <xdr:rowOff>105166</xdr:rowOff>
    </xdr:to>
    <xdr:sp macro="" textlink="">
      <xdr:nvSpPr>
        <xdr:cNvPr id="17" name="Стрелка вправо 7"/>
        <xdr:cNvSpPr/>
      </xdr:nvSpPr>
      <xdr:spPr>
        <a:xfrm>
          <a:off x="3448879" y="1050235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2</xdr:row>
      <xdr:rowOff>122582</xdr:rowOff>
    </xdr:from>
    <xdr:to>
      <xdr:col>5</xdr:col>
      <xdr:colOff>738011</xdr:colOff>
      <xdr:row>3</xdr:row>
      <xdr:rowOff>105165</xdr:rowOff>
    </xdr:to>
    <xdr:sp macro="" textlink="">
      <xdr:nvSpPr>
        <xdr:cNvPr id="23" name="Стрелка вправо 7"/>
        <xdr:cNvSpPr/>
      </xdr:nvSpPr>
      <xdr:spPr>
        <a:xfrm rot="10800000">
          <a:off x="5660335" y="1050234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6</xdr:row>
      <xdr:rowOff>122583</xdr:rowOff>
    </xdr:from>
    <xdr:to>
      <xdr:col>3</xdr:col>
      <xdr:colOff>680033</xdr:colOff>
      <xdr:row>7</xdr:row>
      <xdr:rowOff>105166</xdr:rowOff>
    </xdr:to>
    <xdr:sp macro="" textlink="">
      <xdr:nvSpPr>
        <xdr:cNvPr id="37" name="Стрелка вправо 7"/>
        <xdr:cNvSpPr/>
      </xdr:nvSpPr>
      <xdr:spPr>
        <a:xfrm>
          <a:off x="3448879" y="1050235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10</xdr:row>
      <xdr:rowOff>122583</xdr:rowOff>
    </xdr:from>
    <xdr:to>
      <xdr:col>3</xdr:col>
      <xdr:colOff>680033</xdr:colOff>
      <xdr:row>11</xdr:row>
      <xdr:rowOff>105166</xdr:rowOff>
    </xdr:to>
    <xdr:sp macro="" textlink="">
      <xdr:nvSpPr>
        <xdr:cNvPr id="38" name="Стрелка вправо 7"/>
        <xdr:cNvSpPr/>
      </xdr:nvSpPr>
      <xdr:spPr>
        <a:xfrm>
          <a:off x="3448879" y="1050235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14</xdr:row>
      <xdr:rowOff>122583</xdr:rowOff>
    </xdr:from>
    <xdr:to>
      <xdr:col>3</xdr:col>
      <xdr:colOff>680033</xdr:colOff>
      <xdr:row>15</xdr:row>
      <xdr:rowOff>105166</xdr:rowOff>
    </xdr:to>
    <xdr:sp macro="" textlink="">
      <xdr:nvSpPr>
        <xdr:cNvPr id="39" name="Стрелка вправо 7"/>
        <xdr:cNvSpPr/>
      </xdr:nvSpPr>
      <xdr:spPr>
        <a:xfrm>
          <a:off x="3448879" y="1050235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18</xdr:row>
      <xdr:rowOff>122583</xdr:rowOff>
    </xdr:from>
    <xdr:to>
      <xdr:col>3</xdr:col>
      <xdr:colOff>680033</xdr:colOff>
      <xdr:row>19</xdr:row>
      <xdr:rowOff>105166</xdr:rowOff>
    </xdr:to>
    <xdr:sp macro="" textlink="">
      <xdr:nvSpPr>
        <xdr:cNvPr id="40" name="Стрелка вправо 7"/>
        <xdr:cNvSpPr/>
      </xdr:nvSpPr>
      <xdr:spPr>
        <a:xfrm>
          <a:off x="3448879" y="1050235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22</xdr:row>
      <xdr:rowOff>122583</xdr:rowOff>
    </xdr:from>
    <xdr:to>
      <xdr:col>3</xdr:col>
      <xdr:colOff>680033</xdr:colOff>
      <xdr:row>23</xdr:row>
      <xdr:rowOff>105166</xdr:rowOff>
    </xdr:to>
    <xdr:sp macro="" textlink="">
      <xdr:nvSpPr>
        <xdr:cNvPr id="41" name="Стрелка вправо 7"/>
        <xdr:cNvSpPr/>
      </xdr:nvSpPr>
      <xdr:spPr>
        <a:xfrm>
          <a:off x="3448879" y="1050235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6</xdr:row>
      <xdr:rowOff>122582</xdr:rowOff>
    </xdr:from>
    <xdr:to>
      <xdr:col>5</xdr:col>
      <xdr:colOff>738011</xdr:colOff>
      <xdr:row>7</xdr:row>
      <xdr:rowOff>105165</xdr:rowOff>
    </xdr:to>
    <xdr:sp macro="" textlink="">
      <xdr:nvSpPr>
        <xdr:cNvPr id="42" name="Стрелка вправо 7"/>
        <xdr:cNvSpPr/>
      </xdr:nvSpPr>
      <xdr:spPr>
        <a:xfrm rot="10800000">
          <a:off x="5660335" y="1050234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10</xdr:row>
      <xdr:rowOff>122582</xdr:rowOff>
    </xdr:from>
    <xdr:to>
      <xdr:col>5</xdr:col>
      <xdr:colOff>738011</xdr:colOff>
      <xdr:row>11</xdr:row>
      <xdr:rowOff>105165</xdr:rowOff>
    </xdr:to>
    <xdr:sp macro="" textlink="">
      <xdr:nvSpPr>
        <xdr:cNvPr id="43" name="Стрелка вправо 7"/>
        <xdr:cNvSpPr/>
      </xdr:nvSpPr>
      <xdr:spPr>
        <a:xfrm rot="10800000">
          <a:off x="5660335" y="1050234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14</xdr:row>
      <xdr:rowOff>122582</xdr:rowOff>
    </xdr:from>
    <xdr:to>
      <xdr:col>5</xdr:col>
      <xdr:colOff>738011</xdr:colOff>
      <xdr:row>15</xdr:row>
      <xdr:rowOff>105165</xdr:rowOff>
    </xdr:to>
    <xdr:sp macro="" textlink="">
      <xdr:nvSpPr>
        <xdr:cNvPr id="44" name="Стрелка вправо 7"/>
        <xdr:cNvSpPr/>
      </xdr:nvSpPr>
      <xdr:spPr>
        <a:xfrm rot="10800000">
          <a:off x="5660335" y="1050234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18</xdr:row>
      <xdr:rowOff>122582</xdr:rowOff>
    </xdr:from>
    <xdr:to>
      <xdr:col>5</xdr:col>
      <xdr:colOff>738011</xdr:colOff>
      <xdr:row>19</xdr:row>
      <xdr:rowOff>105165</xdr:rowOff>
    </xdr:to>
    <xdr:sp macro="" textlink="">
      <xdr:nvSpPr>
        <xdr:cNvPr id="45" name="Стрелка вправо 7"/>
        <xdr:cNvSpPr/>
      </xdr:nvSpPr>
      <xdr:spPr>
        <a:xfrm rot="10800000">
          <a:off x="5660335" y="1050234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22</xdr:row>
      <xdr:rowOff>122582</xdr:rowOff>
    </xdr:from>
    <xdr:to>
      <xdr:col>5</xdr:col>
      <xdr:colOff>738011</xdr:colOff>
      <xdr:row>23</xdr:row>
      <xdr:rowOff>105165</xdr:rowOff>
    </xdr:to>
    <xdr:sp macro="" textlink="">
      <xdr:nvSpPr>
        <xdr:cNvPr id="46" name="Стрелка вправо 7"/>
        <xdr:cNvSpPr/>
      </xdr:nvSpPr>
      <xdr:spPr>
        <a:xfrm rot="10800000">
          <a:off x="5660335" y="1050234"/>
          <a:ext cx="477937" cy="17308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 editAs="oneCell">
    <xdr:from>
      <xdr:col>0</xdr:col>
      <xdr:colOff>0</xdr:colOff>
      <xdr:row>1</xdr:row>
      <xdr:rowOff>74544</xdr:rowOff>
    </xdr:from>
    <xdr:to>
      <xdr:col>0</xdr:col>
      <xdr:colOff>1397276</xdr:colOff>
      <xdr:row>8</xdr:row>
      <xdr:rowOff>119683</xdr:rowOff>
    </xdr:to>
    <xdr:pic>
      <xdr:nvPicPr>
        <xdr:cNvPr id="61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696"/>
          <a:ext cx="1397276" cy="1494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202096</xdr:colOff>
      <xdr:row>2</xdr:row>
      <xdr:rowOff>122583</xdr:rowOff>
    </xdr:from>
    <xdr:to>
      <xdr:col>3</xdr:col>
      <xdr:colOff>680033</xdr:colOff>
      <xdr:row>3</xdr:row>
      <xdr:rowOff>105166</xdr:rowOff>
    </xdr:to>
    <xdr:sp macro="" textlink="">
      <xdr:nvSpPr>
        <xdr:cNvPr id="62" name="Стрелка вправо 7"/>
        <xdr:cNvSpPr/>
      </xdr:nvSpPr>
      <xdr:spPr>
        <a:xfrm>
          <a:off x="2030896" y="13036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2</xdr:row>
      <xdr:rowOff>122582</xdr:rowOff>
    </xdr:from>
    <xdr:to>
      <xdr:col>5</xdr:col>
      <xdr:colOff>738011</xdr:colOff>
      <xdr:row>3</xdr:row>
      <xdr:rowOff>105165</xdr:rowOff>
    </xdr:to>
    <xdr:sp macro="" textlink="">
      <xdr:nvSpPr>
        <xdr:cNvPr id="63" name="Стрелка вправо 7"/>
        <xdr:cNvSpPr/>
      </xdr:nvSpPr>
      <xdr:spPr>
        <a:xfrm rot="10800000">
          <a:off x="3308074" y="13036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6</xdr:row>
      <xdr:rowOff>122583</xdr:rowOff>
    </xdr:from>
    <xdr:to>
      <xdr:col>3</xdr:col>
      <xdr:colOff>680033</xdr:colOff>
      <xdr:row>7</xdr:row>
      <xdr:rowOff>105166</xdr:rowOff>
    </xdr:to>
    <xdr:sp macro="" textlink="">
      <xdr:nvSpPr>
        <xdr:cNvPr id="64" name="Стрелка вправо 7"/>
        <xdr:cNvSpPr/>
      </xdr:nvSpPr>
      <xdr:spPr>
        <a:xfrm>
          <a:off x="2030896" y="21418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10</xdr:row>
      <xdr:rowOff>122583</xdr:rowOff>
    </xdr:from>
    <xdr:to>
      <xdr:col>3</xdr:col>
      <xdr:colOff>680033</xdr:colOff>
      <xdr:row>11</xdr:row>
      <xdr:rowOff>105166</xdr:rowOff>
    </xdr:to>
    <xdr:sp macro="" textlink="">
      <xdr:nvSpPr>
        <xdr:cNvPr id="65" name="Стрелка вправо 7"/>
        <xdr:cNvSpPr/>
      </xdr:nvSpPr>
      <xdr:spPr>
        <a:xfrm>
          <a:off x="2030896" y="29800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14</xdr:row>
      <xdr:rowOff>122583</xdr:rowOff>
    </xdr:from>
    <xdr:to>
      <xdr:col>3</xdr:col>
      <xdr:colOff>680033</xdr:colOff>
      <xdr:row>15</xdr:row>
      <xdr:rowOff>105166</xdr:rowOff>
    </xdr:to>
    <xdr:sp macro="" textlink="">
      <xdr:nvSpPr>
        <xdr:cNvPr id="66" name="Стрелка вправо 7"/>
        <xdr:cNvSpPr/>
      </xdr:nvSpPr>
      <xdr:spPr>
        <a:xfrm>
          <a:off x="2030896" y="38182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18</xdr:row>
      <xdr:rowOff>122583</xdr:rowOff>
    </xdr:from>
    <xdr:to>
      <xdr:col>3</xdr:col>
      <xdr:colOff>680033</xdr:colOff>
      <xdr:row>19</xdr:row>
      <xdr:rowOff>105166</xdr:rowOff>
    </xdr:to>
    <xdr:sp macro="" textlink="">
      <xdr:nvSpPr>
        <xdr:cNvPr id="67" name="Стрелка вправо 7"/>
        <xdr:cNvSpPr/>
      </xdr:nvSpPr>
      <xdr:spPr>
        <a:xfrm>
          <a:off x="2030896" y="46564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22</xdr:row>
      <xdr:rowOff>122583</xdr:rowOff>
    </xdr:from>
    <xdr:to>
      <xdr:col>3</xdr:col>
      <xdr:colOff>680033</xdr:colOff>
      <xdr:row>23</xdr:row>
      <xdr:rowOff>105166</xdr:rowOff>
    </xdr:to>
    <xdr:sp macro="" textlink="">
      <xdr:nvSpPr>
        <xdr:cNvPr id="68" name="Стрелка вправо 7"/>
        <xdr:cNvSpPr/>
      </xdr:nvSpPr>
      <xdr:spPr>
        <a:xfrm>
          <a:off x="2030896" y="54946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6</xdr:row>
      <xdr:rowOff>122582</xdr:rowOff>
    </xdr:from>
    <xdr:to>
      <xdr:col>5</xdr:col>
      <xdr:colOff>738011</xdr:colOff>
      <xdr:row>7</xdr:row>
      <xdr:rowOff>105165</xdr:rowOff>
    </xdr:to>
    <xdr:sp macro="" textlink="">
      <xdr:nvSpPr>
        <xdr:cNvPr id="69" name="Стрелка вправо 7"/>
        <xdr:cNvSpPr/>
      </xdr:nvSpPr>
      <xdr:spPr>
        <a:xfrm rot="10800000">
          <a:off x="3308074" y="21418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10</xdr:row>
      <xdr:rowOff>122582</xdr:rowOff>
    </xdr:from>
    <xdr:to>
      <xdr:col>5</xdr:col>
      <xdr:colOff>738011</xdr:colOff>
      <xdr:row>11</xdr:row>
      <xdr:rowOff>105165</xdr:rowOff>
    </xdr:to>
    <xdr:sp macro="" textlink="">
      <xdr:nvSpPr>
        <xdr:cNvPr id="70" name="Стрелка вправо 7"/>
        <xdr:cNvSpPr/>
      </xdr:nvSpPr>
      <xdr:spPr>
        <a:xfrm rot="10800000">
          <a:off x="3308074" y="29800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14</xdr:row>
      <xdr:rowOff>122582</xdr:rowOff>
    </xdr:from>
    <xdr:to>
      <xdr:col>5</xdr:col>
      <xdr:colOff>738011</xdr:colOff>
      <xdr:row>15</xdr:row>
      <xdr:rowOff>105165</xdr:rowOff>
    </xdr:to>
    <xdr:sp macro="" textlink="">
      <xdr:nvSpPr>
        <xdr:cNvPr id="71" name="Стрелка вправо 7"/>
        <xdr:cNvSpPr/>
      </xdr:nvSpPr>
      <xdr:spPr>
        <a:xfrm rot="10800000">
          <a:off x="3308074" y="38182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18</xdr:row>
      <xdr:rowOff>122582</xdr:rowOff>
    </xdr:from>
    <xdr:to>
      <xdr:col>5</xdr:col>
      <xdr:colOff>738011</xdr:colOff>
      <xdr:row>19</xdr:row>
      <xdr:rowOff>105165</xdr:rowOff>
    </xdr:to>
    <xdr:sp macro="" textlink="">
      <xdr:nvSpPr>
        <xdr:cNvPr id="72" name="Стрелка вправо 7"/>
        <xdr:cNvSpPr/>
      </xdr:nvSpPr>
      <xdr:spPr>
        <a:xfrm rot="10800000">
          <a:off x="3308074" y="46564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22</xdr:row>
      <xdr:rowOff>122582</xdr:rowOff>
    </xdr:from>
    <xdr:to>
      <xdr:col>5</xdr:col>
      <xdr:colOff>738011</xdr:colOff>
      <xdr:row>23</xdr:row>
      <xdr:rowOff>105165</xdr:rowOff>
    </xdr:to>
    <xdr:sp macro="" textlink="">
      <xdr:nvSpPr>
        <xdr:cNvPr id="73" name="Стрелка вправо 7"/>
        <xdr:cNvSpPr/>
      </xdr:nvSpPr>
      <xdr:spPr>
        <a:xfrm rot="10800000">
          <a:off x="3308074" y="54946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2</xdr:row>
      <xdr:rowOff>122583</xdr:rowOff>
    </xdr:from>
    <xdr:to>
      <xdr:col>3</xdr:col>
      <xdr:colOff>680033</xdr:colOff>
      <xdr:row>3</xdr:row>
      <xdr:rowOff>105166</xdr:rowOff>
    </xdr:to>
    <xdr:sp macro="" textlink="">
      <xdr:nvSpPr>
        <xdr:cNvPr id="74" name="Стрелка вправо 7"/>
        <xdr:cNvSpPr/>
      </xdr:nvSpPr>
      <xdr:spPr>
        <a:xfrm>
          <a:off x="1421296" y="13036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2</xdr:row>
      <xdr:rowOff>122582</xdr:rowOff>
    </xdr:from>
    <xdr:to>
      <xdr:col>5</xdr:col>
      <xdr:colOff>738011</xdr:colOff>
      <xdr:row>3</xdr:row>
      <xdr:rowOff>105165</xdr:rowOff>
    </xdr:to>
    <xdr:sp macro="" textlink="">
      <xdr:nvSpPr>
        <xdr:cNvPr id="75" name="Стрелка вправо 7"/>
        <xdr:cNvSpPr/>
      </xdr:nvSpPr>
      <xdr:spPr>
        <a:xfrm rot="10800000">
          <a:off x="2698474" y="13036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6</xdr:row>
      <xdr:rowOff>122583</xdr:rowOff>
    </xdr:from>
    <xdr:to>
      <xdr:col>3</xdr:col>
      <xdr:colOff>680033</xdr:colOff>
      <xdr:row>7</xdr:row>
      <xdr:rowOff>105166</xdr:rowOff>
    </xdr:to>
    <xdr:sp macro="" textlink="">
      <xdr:nvSpPr>
        <xdr:cNvPr id="76" name="Стрелка вправо 7"/>
        <xdr:cNvSpPr/>
      </xdr:nvSpPr>
      <xdr:spPr>
        <a:xfrm>
          <a:off x="1421296" y="21418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10</xdr:row>
      <xdr:rowOff>122583</xdr:rowOff>
    </xdr:from>
    <xdr:to>
      <xdr:col>3</xdr:col>
      <xdr:colOff>680033</xdr:colOff>
      <xdr:row>11</xdr:row>
      <xdr:rowOff>105166</xdr:rowOff>
    </xdr:to>
    <xdr:sp macro="" textlink="">
      <xdr:nvSpPr>
        <xdr:cNvPr id="77" name="Стрелка вправо 7"/>
        <xdr:cNvSpPr/>
      </xdr:nvSpPr>
      <xdr:spPr>
        <a:xfrm>
          <a:off x="1421296" y="29800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14</xdr:row>
      <xdr:rowOff>122583</xdr:rowOff>
    </xdr:from>
    <xdr:to>
      <xdr:col>3</xdr:col>
      <xdr:colOff>680033</xdr:colOff>
      <xdr:row>15</xdr:row>
      <xdr:rowOff>105166</xdr:rowOff>
    </xdr:to>
    <xdr:sp macro="" textlink="">
      <xdr:nvSpPr>
        <xdr:cNvPr id="78" name="Стрелка вправо 7"/>
        <xdr:cNvSpPr/>
      </xdr:nvSpPr>
      <xdr:spPr>
        <a:xfrm>
          <a:off x="1421296" y="38182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18</xdr:row>
      <xdr:rowOff>122583</xdr:rowOff>
    </xdr:from>
    <xdr:to>
      <xdr:col>3</xdr:col>
      <xdr:colOff>680033</xdr:colOff>
      <xdr:row>19</xdr:row>
      <xdr:rowOff>105166</xdr:rowOff>
    </xdr:to>
    <xdr:sp macro="" textlink="">
      <xdr:nvSpPr>
        <xdr:cNvPr id="79" name="Стрелка вправо 7"/>
        <xdr:cNvSpPr/>
      </xdr:nvSpPr>
      <xdr:spPr>
        <a:xfrm>
          <a:off x="1421296" y="46564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22</xdr:row>
      <xdr:rowOff>122583</xdr:rowOff>
    </xdr:from>
    <xdr:to>
      <xdr:col>3</xdr:col>
      <xdr:colOff>680033</xdr:colOff>
      <xdr:row>23</xdr:row>
      <xdr:rowOff>105166</xdr:rowOff>
    </xdr:to>
    <xdr:sp macro="" textlink="">
      <xdr:nvSpPr>
        <xdr:cNvPr id="80" name="Стрелка вправо 7"/>
        <xdr:cNvSpPr/>
      </xdr:nvSpPr>
      <xdr:spPr>
        <a:xfrm>
          <a:off x="1421296" y="54946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6</xdr:row>
      <xdr:rowOff>122582</xdr:rowOff>
    </xdr:from>
    <xdr:to>
      <xdr:col>5</xdr:col>
      <xdr:colOff>738011</xdr:colOff>
      <xdr:row>7</xdr:row>
      <xdr:rowOff>105165</xdr:rowOff>
    </xdr:to>
    <xdr:sp macro="" textlink="">
      <xdr:nvSpPr>
        <xdr:cNvPr id="81" name="Стрелка вправо 7"/>
        <xdr:cNvSpPr/>
      </xdr:nvSpPr>
      <xdr:spPr>
        <a:xfrm rot="10800000">
          <a:off x="2698474" y="21418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10</xdr:row>
      <xdr:rowOff>122582</xdr:rowOff>
    </xdr:from>
    <xdr:to>
      <xdr:col>5</xdr:col>
      <xdr:colOff>738011</xdr:colOff>
      <xdr:row>11</xdr:row>
      <xdr:rowOff>105165</xdr:rowOff>
    </xdr:to>
    <xdr:sp macro="" textlink="">
      <xdr:nvSpPr>
        <xdr:cNvPr id="82" name="Стрелка вправо 7"/>
        <xdr:cNvSpPr/>
      </xdr:nvSpPr>
      <xdr:spPr>
        <a:xfrm rot="10800000">
          <a:off x="2698474" y="29800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14</xdr:row>
      <xdr:rowOff>122582</xdr:rowOff>
    </xdr:from>
    <xdr:to>
      <xdr:col>5</xdr:col>
      <xdr:colOff>738011</xdr:colOff>
      <xdr:row>15</xdr:row>
      <xdr:rowOff>105165</xdr:rowOff>
    </xdr:to>
    <xdr:sp macro="" textlink="">
      <xdr:nvSpPr>
        <xdr:cNvPr id="83" name="Стрелка вправо 7"/>
        <xdr:cNvSpPr/>
      </xdr:nvSpPr>
      <xdr:spPr>
        <a:xfrm rot="10800000">
          <a:off x="2698474" y="38182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18</xdr:row>
      <xdr:rowOff>122582</xdr:rowOff>
    </xdr:from>
    <xdr:to>
      <xdr:col>5</xdr:col>
      <xdr:colOff>738011</xdr:colOff>
      <xdr:row>19</xdr:row>
      <xdr:rowOff>105165</xdr:rowOff>
    </xdr:to>
    <xdr:sp macro="" textlink="">
      <xdr:nvSpPr>
        <xdr:cNvPr id="84" name="Стрелка вправо 7"/>
        <xdr:cNvSpPr/>
      </xdr:nvSpPr>
      <xdr:spPr>
        <a:xfrm rot="10800000">
          <a:off x="2698474" y="46564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22</xdr:row>
      <xdr:rowOff>122582</xdr:rowOff>
    </xdr:from>
    <xdr:to>
      <xdr:col>5</xdr:col>
      <xdr:colOff>738011</xdr:colOff>
      <xdr:row>23</xdr:row>
      <xdr:rowOff>105165</xdr:rowOff>
    </xdr:to>
    <xdr:sp macro="" textlink="">
      <xdr:nvSpPr>
        <xdr:cNvPr id="85" name="Стрелка вправо 7"/>
        <xdr:cNvSpPr/>
      </xdr:nvSpPr>
      <xdr:spPr>
        <a:xfrm rot="10800000">
          <a:off x="2698474" y="54946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2</xdr:row>
      <xdr:rowOff>122583</xdr:rowOff>
    </xdr:from>
    <xdr:to>
      <xdr:col>3</xdr:col>
      <xdr:colOff>680033</xdr:colOff>
      <xdr:row>3</xdr:row>
      <xdr:rowOff>105166</xdr:rowOff>
    </xdr:to>
    <xdr:sp macro="" textlink="">
      <xdr:nvSpPr>
        <xdr:cNvPr id="87" name="Стрелка вправо 7"/>
        <xdr:cNvSpPr/>
      </xdr:nvSpPr>
      <xdr:spPr>
        <a:xfrm>
          <a:off x="1421296" y="13036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2</xdr:row>
      <xdr:rowOff>122582</xdr:rowOff>
    </xdr:from>
    <xdr:to>
      <xdr:col>5</xdr:col>
      <xdr:colOff>738011</xdr:colOff>
      <xdr:row>3</xdr:row>
      <xdr:rowOff>105165</xdr:rowOff>
    </xdr:to>
    <xdr:sp macro="" textlink="">
      <xdr:nvSpPr>
        <xdr:cNvPr id="88" name="Стрелка вправо 7"/>
        <xdr:cNvSpPr/>
      </xdr:nvSpPr>
      <xdr:spPr>
        <a:xfrm rot="10800000">
          <a:off x="2698474" y="13036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6</xdr:row>
      <xdr:rowOff>122583</xdr:rowOff>
    </xdr:from>
    <xdr:to>
      <xdr:col>3</xdr:col>
      <xdr:colOff>680033</xdr:colOff>
      <xdr:row>7</xdr:row>
      <xdr:rowOff>105166</xdr:rowOff>
    </xdr:to>
    <xdr:sp macro="" textlink="">
      <xdr:nvSpPr>
        <xdr:cNvPr id="89" name="Стрелка вправо 7"/>
        <xdr:cNvSpPr/>
      </xdr:nvSpPr>
      <xdr:spPr>
        <a:xfrm>
          <a:off x="1421296" y="21418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10</xdr:row>
      <xdr:rowOff>122583</xdr:rowOff>
    </xdr:from>
    <xdr:to>
      <xdr:col>3</xdr:col>
      <xdr:colOff>680033</xdr:colOff>
      <xdr:row>11</xdr:row>
      <xdr:rowOff>105166</xdr:rowOff>
    </xdr:to>
    <xdr:sp macro="" textlink="">
      <xdr:nvSpPr>
        <xdr:cNvPr id="90" name="Стрелка вправо 7"/>
        <xdr:cNvSpPr/>
      </xdr:nvSpPr>
      <xdr:spPr>
        <a:xfrm>
          <a:off x="1421296" y="29800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14</xdr:row>
      <xdr:rowOff>122583</xdr:rowOff>
    </xdr:from>
    <xdr:to>
      <xdr:col>3</xdr:col>
      <xdr:colOff>680033</xdr:colOff>
      <xdr:row>15</xdr:row>
      <xdr:rowOff>105166</xdr:rowOff>
    </xdr:to>
    <xdr:sp macro="" textlink="">
      <xdr:nvSpPr>
        <xdr:cNvPr id="91" name="Стрелка вправо 7"/>
        <xdr:cNvSpPr/>
      </xdr:nvSpPr>
      <xdr:spPr>
        <a:xfrm>
          <a:off x="1421296" y="38182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18</xdr:row>
      <xdr:rowOff>122583</xdr:rowOff>
    </xdr:from>
    <xdr:to>
      <xdr:col>3</xdr:col>
      <xdr:colOff>680033</xdr:colOff>
      <xdr:row>19</xdr:row>
      <xdr:rowOff>105166</xdr:rowOff>
    </xdr:to>
    <xdr:sp macro="" textlink="">
      <xdr:nvSpPr>
        <xdr:cNvPr id="92" name="Стрелка вправо 7"/>
        <xdr:cNvSpPr/>
      </xdr:nvSpPr>
      <xdr:spPr>
        <a:xfrm>
          <a:off x="1421296" y="46564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3</xdr:col>
      <xdr:colOff>202096</xdr:colOff>
      <xdr:row>22</xdr:row>
      <xdr:rowOff>122583</xdr:rowOff>
    </xdr:from>
    <xdr:to>
      <xdr:col>3</xdr:col>
      <xdr:colOff>680033</xdr:colOff>
      <xdr:row>23</xdr:row>
      <xdr:rowOff>105166</xdr:rowOff>
    </xdr:to>
    <xdr:sp macro="" textlink="">
      <xdr:nvSpPr>
        <xdr:cNvPr id="93" name="Стрелка вправо 7"/>
        <xdr:cNvSpPr/>
      </xdr:nvSpPr>
      <xdr:spPr>
        <a:xfrm>
          <a:off x="1421296" y="5494683"/>
          <a:ext cx="41126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6</xdr:row>
      <xdr:rowOff>122582</xdr:rowOff>
    </xdr:from>
    <xdr:to>
      <xdr:col>5</xdr:col>
      <xdr:colOff>738011</xdr:colOff>
      <xdr:row>7</xdr:row>
      <xdr:rowOff>105165</xdr:rowOff>
    </xdr:to>
    <xdr:sp macro="" textlink="">
      <xdr:nvSpPr>
        <xdr:cNvPr id="94" name="Стрелка вправо 7"/>
        <xdr:cNvSpPr/>
      </xdr:nvSpPr>
      <xdr:spPr>
        <a:xfrm rot="10800000">
          <a:off x="5660335" y="1895060"/>
          <a:ext cx="477937" cy="189648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10</xdr:row>
      <xdr:rowOff>122582</xdr:rowOff>
    </xdr:from>
    <xdr:to>
      <xdr:col>5</xdr:col>
      <xdr:colOff>738011</xdr:colOff>
      <xdr:row>11</xdr:row>
      <xdr:rowOff>105165</xdr:rowOff>
    </xdr:to>
    <xdr:sp macro="" textlink="">
      <xdr:nvSpPr>
        <xdr:cNvPr id="95" name="Стрелка вправо 7"/>
        <xdr:cNvSpPr/>
      </xdr:nvSpPr>
      <xdr:spPr>
        <a:xfrm rot="10800000">
          <a:off x="2698474" y="29800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14</xdr:row>
      <xdr:rowOff>122582</xdr:rowOff>
    </xdr:from>
    <xdr:to>
      <xdr:col>5</xdr:col>
      <xdr:colOff>738011</xdr:colOff>
      <xdr:row>15</xdr:row>
      <xdr:rowOff>105165</xdr:rowOff>
    </xdr:to>
    <xdr:sp macro="" textlink="">
      <xdr:nvSpPr>
        <xdr:cNvPr id="96" name="Стрелка вправо 7"/>
        <xdr:cNvSpPr/>
      </xdr:nvSpPr>
      <xdr:spPr>
        <a:xfrm rot="10800000">
          <a:off x="2698474" y="38182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18</xdr:row>
      <xdr:rowOff>122582</xdr:rowOff>
    </xdr:from>
    <xdr:to>
      <xdr:col>5</xdr:col>
      <xdr:colOff>738011</xdr:colOff>
      <xdr:row>19</xdr:row>
      <xdr:rowOff>105165</xdr:rowOff>
    </xdr:to>
    <xdr:sp macro="" textlink="">
      <xdr:nvSpPr>
        <xdr:cNvPr id="97" name="Стрелка вправо 7"/>
        <xdr:cNvSpPr/>
      </xdr:nvSpPr>
      <xdr:spPr>
        <a:xfrm rot="10800000">
          <a:off x="2698474" y="46564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5</xdr:col>
      <xdr:colOff>260074</xdr:colOff>
      <xdr:row>22</xdr:row>
      <xdr:rowOff>122582</xdr:rowOff>
    </xdr:from>
    <xdr:to>
      <xdr:col>5</xdr:col>
      <xdr:colOff>738011</xdr:colOff>
      <xdr:row>23</xdr:row>
      <xdr:rowOff>105165</xdr:rowOff>
    </xdr:to>
    <xdr:sp macro="" textlink="">
      <xdr:nvSpPr>
        <xdr:cNvPr id="98" name="Стрелка вправо 7"/>
        <xdr:cNvSpPr/>
      </xdr:nvSpPr>
      <xdr:spPr>
        <a:xfrm rot="10800000">
          <a:off x="2698474" y="5494682"/>
          <a:ext cx="354112" cy="192133"/>
        </a:xfrm>
        <a:custGeom>
          <a:avLst/>
          <a:gdLst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947097 w 9797144"/>
            <a:gd name="connsiteY5" fmla="*/ 6859392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452165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947097 w 9797144"/>
            <a:gd name="connsiteY1" fmla="*/ 2286464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0 w 9797144"/>
            <a:gd name="connsiteY0" fmla="*/ 2286464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0 w 9797144"/>
            <a:gd name="connsiteY7" fmla="*/ 2286464 h 9145856"/>
            <a:gd name="connsiteX0" fmla="*/ 17318 w 9797144"/>
            <a:gd name="connsiteY0" fmla="*/ 4433918 h 9145856"/>
            <a:gd name="connsiteX1" fmla="*/ 4877824 w 9797144"/>
            <a:gd name="connsiteY1" fmla="*/ 4728328 h 9145856"/>
            <a:gd name="connsiteX2" fmla="*/ 4947097 w 9797144"/>
            <a:gd name="connsiteY2" fmla="*/ 0 h 9145856"/>
            <a:gd name="connsiteX3" fmla="*/ 9797144 w 9797144"/>
            <a:gd name="connsiteY3" fmla="*/ 4572928 h 9145856"/>
            <a:gd name="connsiteX4" fmla="*/ 4947097 w 9797144"/>
            <a:gd name="connsiteY4" fmla="*/ 9145856 h 9145856"/>
            <a:gd name="connsiteX5" fmla="*/ 4877824 w 9797144"/>
            <a:gd name="connsiteY5" fmla="*/ 4781210 h 9145856"/>
            <a:gd name="connsiteX6" fmla="*/ 0 w 9797144"/>
            <a:gd name="connsiteY6" fmla="*/ 6859392 h 9145856"/>
            <a:gd name="connsiteX7" fmla="*/ 17318 w 9797144"/>
            <a:gd name="connsiteY7" fmla="*/ 4433918 h 9145856"/>
            <a:gd name="connsiteX0" fmla="*/ 0 w 9779826"/>
            <a:gd name="connsiteY0" fmla="*/ 4433918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0 w 9779826"/>
            <a:gd name="connsiteY7" fmla="*/ 4433918 h 9145856"/>
            <a:gd name="connsiteX0" fmla="*/ 51954 w 9779826"/>
            <a:gd name="connsiteY0" fmla="*/ 4762963 h 9145856"/>
            <a:gd name="connsiteX1" fmla="*/ 4860506 w 9779826"/>
            <a:gd name="connsiteY1" fmla="*/ 4728328 h 9145856"/>
            <a:gd name="connsiteX2" fmla="*/ 4929779 w 9779826"/>
            <a:gd name="connsiteY2" fmla="*/ 0 h 9145856"/>
            <a:gd name="connsiteX3" fmla="*/ 9779826 w 9779826"/>
            <a:gd name="connsiteY3" fmla="*/ 4572928 h 9145856"/>
            <a:gd name="connsiteX4" fmla="*/ 4929779 w 9779826"/>
            <a:gd name="connsiteY4" fmla="*/ 9145856 h 9145856"/>
            <a:gd name="connsiteX5" fmla="*/ 4860506 w 9779826"/>
            <a:gd name="connsiteY5" fmla="*/ 4781210 h 9145856"/>
            <a:gd name="connsiteX6" fmla="*/ 0 w 9779826"/>
            <a:gd name="connsiteY6" fmla="*/ 4590711 h 9145856"/>
            <a:gd name="connsiteX7" fmla="*/ 51954 w 9779826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81210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8 w 9762508"/>
            <a:gd name="connsiteY5" fmla="*/ 4746574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43188 w 9762508"/>
            <a:gd name="connsiteY1" fmla="*/ 4728328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34636 w 9762508"/>
            <a:gd name="connsiteY0" fmla="*/ 4762963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34636 w 9762508"/>
            <a:gd name="connsiteY7" fmla="*/ 4762963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74657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70113 w 9762508"/>
            <a:gd name="connsiteY1" fmla="*/ 4589783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43189 w 9762508"/>
            <a:gd name="connsiteY5" fmla="*/ 460802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7711 w 9762508"/>
            <a:gd name="connsiteY0" fmla="*/ 4596709 h 9145856"/>
            <a:gd name="connsiteX1" fmla="*/ 4893882 w 9762508"/>
            <a:gd name="connsiteY1" fmla="*/ 4632569 h 9145856"/>
            <a:gd name="connsiteX2" fmla="*/ 4912461 w 9762508"/>
            <a:gd name="connsiteY2" fmla="*/ 0 h 9145856"/>
            <a:gd name="connsiteX3" fmla="*/ 9762508 w 9762508"/>
            <a:gd name="connsiteY3" fmla="*/ 4572928 h 9145856"/>
            <a:gd name="connsiteX4" fmla="*/ 4912461 w 9762508"/>
            <a:gd name="connsiteY4" fmla="*/ 9145856 h 9145856"/>
            <a:gd name="connsiteX5" fmla="*/ 4896668 w 9762508"/>
            <a:gd name="connsiteY5" fmla="*/ 4632479 h 9145856"/>
            <a:gd name="connsiteX6" fmla="*/ 0 w 9762508"/>
            <a:gd name="connsiteY6" fmla="*/ 4621885 h 9145856"/>
            <a:gd name="connsiteX7" fmla="*/ 7711 w 9762508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4906519 w 9756566"/>
            <a:gd name="connsiteY4" fmla="*/ 9145856 h 9145856"/>
            <a:gd name="connsiteX5" fmla="*/ 4890726 w 9756566"/>
            <a:gd name="connsiteY5" fmla="*/ 4632479 h 9145856"/>
            <a:gd name="connsiteX6" fmla="*/ 0 w 9756566"/>
            <a:gd name="connsiteY6" fmla="*/ 4597436 h 9145856"/>
            <a:gd name="connsiteX7" fmla="*/ 1769 w 9756566"/>
            <a:gd name="connsiteY7" fmla="*/ 4596709 h 9145856"/>
            <a:gd name="connsiteX0" fmla="*/ 1769 w 9756566"/>
            <a:gd name="connsiteY0" fmla="*/ 4596709 h 9145856"/>
            <a:gd name="connsiteX1" fmla="*/ 4887940 w 9756566"/>
            <a:gd name="connsiteY1" fmla="*/ 4632569 h 9145856"/>
            <a:gd name="connsiteX2" fmla="*/ 4906519 w 9756566"/>
            <a:gd name="connsiteY2" fmla="*/ 0 h 9145856"/>
            <a:gd name="connsiteX3" fmla="*/ 9756566 w 9756566"/>
            <a:gd name="connsiteY3" fmla="*/ 4572928 h 9145856"/>
            <a:gd name="connsiteX4" fmla="*/ 9749275 w 9756566"/>
            <a:gd name="connsiteY4" fmla="*/ 4556284 h 9145856"/>
            <a:gd name="connsiteX5" fmla="*/ 4906519 w 9756566"/>
            <a:gd name="connsiteY5" fmla="*/ 9145856 h 9145856"/>
            <a:gd name="connsiteX6" fmla="*/ 4890726 w 9756566"/>
            <a:gd name="connsiteY6" fmla="*/ 4632479 h 9145856"/>
            <a:gd name="connsiteX7" fmla="*/ 0 w 9756566"/>
            <a:gd name="connsiteY7" fmla="*/ 4597436 h 9145856"/>
            <a:gd name="connsiteX8" fmla="*/ 1769 w 9756566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4906519 w 13420118"/>
            <a:gd name="connsiteY5" fmla="*/ 9145856 h 9145856"/>
            <a:gd name="connsiteX6" fmla="*/ 4890726 w 13420118"/>
            <a:gd name="connsiteY6" fmla="*/ 4632479 h 9145856"/>
            <a:gd name="connsiteX7" fmla="*/ 0 w 13420118"/>
            <a:gd name="connsiteY7" fmla="*/ 4597436 h 9145856"/>
            <a:gd name="connsiteX8" fmla="*/ 1769 w 13420118"/>
            <a:gd name="connsiteY8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71726 w 13420118"/>
            <a:gd name="connsiteY5" fmla="*/ 4567829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13420118 w 13420118"/>
            <a:gd name="connsiteY4" fmla="*/ 4625558 h 9145856"/>
            <a:gd name="connsiteX5" fmla="*/ 9726822 w 13420118"/>
            <a:gd name="connsiteY5" fmla="*/ 30493 h 9145856"/>
            <a:gd name="connsiteX6" fmla="*/ 4906519 w 13420118"/>
            <a:gd name="connsiteY6" fmla="*/ 9145856 h 9145856"/>
            <a:gd name="connsiteX7" fmla="*/ 4890726 w 13420118"/>
            <a:gd name="connsiteY7" fmla="*/ 4632479 h 9145856"/>
            <a:gd name="connsiteX8" fmla="*/ 0 w 13420118"/>
            <a:gd name="connsiteY8" fmla="*/ 4597436 h 9145856"/>
            <a:gd name="connsiteX9" fmla="*/ 1769 w 13420118"/>
            <a:gd name="connsiteY9" fmla="*/ 4596709 h 9145856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3420118 w 13420118"/>
            <a:gd name="connsiteY4" fmla="*/ 4625558 h 9147801"/>
            <a:gd name="connsiteX5" fmla="*/ 9726822 w 13420118"/>
            <a:gd name="connsiteY5" fmla="*/ 30493 h 9147801"/>
            <a:gd name="connsiteX6" fmla="*/ 9760500 w 13420118"/>
            <a:gd name="connsiteY6" fmla="*/ 4579375 h 9147801"/>
            <a:gd name="connsiteX7" fmla="*/ 4906519 w 13420118"/>
            <a:gd name="connsiteY7" fmla="*/ 9145856 h 9147801"/>
            <a:gd name="connsiteX8" fmla="*/ 4890726 w 13420118"/>
            <a:gd name="connsiteY8" fmla="*/ 4632479 h 9147801"/>
            <a:gd name="connsiteX9" fmla="*/ 0 w 13420118"/>
            <a:gd name="connsiteY9" fmla="*/ 4597436 h 9147801"/>
            <a:gd name="connsiteX10" fmla="*/ 1769 w 13420118"/>
            <a:gd name="connsiteY10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11298438 w 13420118"/>
            <a:gd name="connsiteY4" fmla="*/ 4590920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7801"/>
            <a:gd name="connsiteX1" fmla="*/ 4887940 w 13420118"/>
            <a:gd name="connsiteY1" fmla="*/ 4632569 h 9147801"/>
            <a:gd name="connsiteX2" fmla="*/ 4906519 w 13420118"/>
            <a:gd name="connsiteY2" fmla="*/ 0 h 9147801"/>
            <a:gd name="connsiteX3" fmla="*/ 9756566 w 13420118"/>
            <a:gd name="connsiteY3" fmla="*/ 4572928 h 9147801"/>
            <a:gd name="connsiteX4" fmla="*/ 9749274 w 13420118"/>
            <a:gd name="connsiteY4" fmla="*/ 9139801 h 9147801"/>
            <a:gd name="connsiteX5" fmla="*/ 13420118 w 13420118"/>
            <a:gd name="connsiteY5" fmla="*/ 4625558 h 9147801"/>
            <a:gd name="connsiteX6" fmla="*/ 9726822 w 13420118"/>
            <a:gd name="connsiteY6" fmla="*/ 30493 h 9147801"/>
            <a:gd name="connsiteX7" fmla="*/ 9760500 w 13420118"/>
            <a:gd name="connsiteY7" fmla="*/ 4579375 h 9147801"/>
            <a:gd name="connsiteX8" fmla="*/ 4906519 w 13420118"/>
            <a:gd name="connsiteY8" fmla="*/ 9145856 h 9147801"/>
            <a:gd name="connsiteX9" fmla="*/ 4890726 w 13420118"/>
            <a:gd name="connsiteY9" fmla="*/ 4632479 h 9147801"/>
            <a:gd name="connsiteX10" fmla="*/ 0 w 13420118"/>
            <a:gd name="connsiteY10" fmla="*/ 4597436 h 9147801"/>
            <a:gd name="connsiteX11" fmla="*/ 1769 w 13420118"/>
            <a:gd name="connsiteY11" fmla="*/ 4596709 h 9147801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9726822 w 13420118"/>
            <a:gd name="connsiteY6" fmla="*/ 30493 h 9145856"/>
            <a:gd name="connsiteX7" fmla="*/ 9760500 w 13420118"/>
            <a:gd name="connsiteY7" fmla="*/ 4579375 h 9145856"/>
            <a:gd name="connsiteX8" fmla="*/ 4906519 w 13420118"/>
            <a:gd name="connsiteY8" fmla="*/ 9145856 h 9145856"/>
            <a:gd name="connsiteX9" fmla="*/ 4890726 w 13420118"/>
            <a:gd name="connsiteY9" fmla="*/ 4632479 h 9145856"/>
            <a:gd name="connsiteX10" fmla="*/ 0 w 13420118"/>
            <a:gd name="connsiteY10" fmla="*/ 4597436 h 9145856"/>
            <a:gd name="connsiteX11" fmla="*/ 1769 w 13420118"/>
            <a:gd name="connsiteY11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3420118 w 13420118"/>
            <a:gd name="connsiteY5" fmla="*/ 4625558 h 9145856"/>
            <a:gd name="connsiteX6" fmla="*/ 11680116 w 13420118"/>
            <a:gd name="connsiteY6" fmla="*/ 2443479 h 9145856"/>
            <a:gd name="connsiteX7" fmla="*/ 9726822 w 13420118"/>
            <a:gd name="connsiteY7" fmla="*/ 30493 h 9145856"/>
            <a:gd name="connsiteX8" fmla="*/ 9760500 w 13420118"/>
            <a:gd name="connsiteY8" fmla="*/ 4579375 h 9145856"/>
            <a:gd name="connsiteX9" fmla="*/ 4906519 w 13420118"/>
            <a:gd name="connsiteY9" fmla="*/ 9145856 h 9145856"/>
            <a:gd name="connsiteX10" fmla="*/ 4890726 w 13420118"/>
            <a:gd name="connsiteY10" fmla="*/ 4632479 h 9145856"/>
            <a:gd name="connsiteX11" fmla="*/ 0 w 13420118"/>
            <a:gd name="connsiteY11" fmla="*/ 4597436 h 9145856"/>
            <a:gd name="connsiteX12" fmla="*/ 1769 w 13420118"/>
            <a:gd name="connsiteY12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11680116 w 13420118"/>
            <a:gd name="connsiteY7" fmla="*/ 2443479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12140374 w 13420118"/>
            <a:gd name="connsiteY5" fmla="*/ 6184183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  <a:gd name="connsiteX0" fmla="*/ 1769 w 13420118"/>
            <a:gd name="connsiteY0" fmla="*/ 4596709 h 9145856"/>
            <a:gd name="connsiteX1" fmla="*/ 4887940 w 13420118"/>
            <a:gd name="connsiteY1" fmla="*/ 4632569 h 9145856"/>
            <a:gd name="connsiteX2" fmla="*/ 4906519 w 13420118"/>
            <a:gd name="connsiteY2" fmla="*/ 0 h 9145856"/>
            <a:gd name="connsiteX3" fmla="*/ 9756566 w 13420118"/>
            <a:gd name="connsiteY3" fmla="*/ 4572928 h 9145856"/>
            <a:gd name="connsiteX4" fmla="*/ 9749274 w 13420118"/>
            <a:gd name="connsiteY4" fmla="*/ 9139801 h 9145856"/>
            <a:gd name="connsiteX5" fmla="*/ 9749274 w 13420118"/>
            <a:gd name="connsiteY5" fmla="*/ 4602466 h 9145856"/>
            <a:gd name="connsiteX6" fmla="*/ 13420118 w 13420118"/>
            <a:gd name="connsiteY6" fmla="*/ 4625558 h 9145856"/>
            <a:gd name="connsiteX7" fmla="*/ 9749275 w 13420118"/>
            <a:gd name="connsiteY7" fmla="*/ 4602466 h 9145856"/>
            <a:gd name="connsiteX8" fmla="*/ 9726822 w 13420118"/>
            <a:gd name="connsiteY8" fmla="*/ 30493 h 9145856"/>
            <a:gd name="connsiteX9" fmla="*/ 9760500 w 13420118"/>
            <a:gd name="connsiteY9" fmla="*/ 4579375 h 9145856"/>
            <a:gd name="connsiteX10" fmla="*/ 4906519 w 13420118"/>
            <a:gd name="connsiteY10" fmla="*/ 9145856 h 9145856"/>
            <a:gd name="connsiteX11" fmla="*/ 4890726 w 13420118"/>
            <a:gd name="connsiteY11" fmla="*/ 4632479 h 9145856"/>
            <a:gd name="connsiteX12" fmla="*/ 0 w 13420118"/>
            <a:gd name="connsiteY12" fmla="*/ 4597436 h 9145856"/>
            <a:gd name="connsiteX13" fmla="*/ 1769 w 13420118"/>
            <a:gd name="connsiteY13" fmla="*/ 4596709 h 91458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3420118" h="9145856">
              <a:moveTo>
                <a:pt x="1769" y="4596709"/>
              </a:moveTo>
              <a:lnTo>
                <a:pt x="4887940" y="4632569"/>
              </a:lnTo>
              <a:lnTo>
                <a:pt x="4906519" y="0"/>
              </a:lnTo>
              <a:lnTo>
                <a:pt x="9756566" y="4572928"/>
              </a:lnTo>
              <a:cubicBezTo>
                <a:pt x="9754135" y="6095219"/>
                <a:pt x="9751705" y="7617510"/>
                <a:pt x="9749274" y="9139801"/>
              </a:cubicBezTo>
              <a:lnTo>
                <a:pt x="9749274" y="4602466"/>
              </a:lnTo>
              <a:lnTo>
                <a:pt x="13420118" y="4625558"/>
              </a:lnTo>
              <a:lnTo>
                <a:pt x="9749275" y="4602466"/>
              </a:lnTo>
              <a:lnTo>
                <a:pt x="9726822" y="30493"/>
              </a:lnTo>
              <a:lnTo>
                <a:pt x="9760500" y="4579375"/>
              </a:lnTo>
              <a:lnTo>
                <a:pt x="4906519" y="9145856"/>
              </a:lnTo>
              <a:cubicBezTo>
                <a:pt x="4901255" y="7641397"/>
                <a:pt x="4895990" y="6136938"/>
                <a:pt x="4890726" y="4632479"/>
              </a:cubicBezTo>
              <a:lnTo>
                <a:pt x="0" y="4597436"/>
              </a:lnTo>
              <a:lnTo>
                <a:pt x="1769" y="4596709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oneCellAnchor>
    <xdr:from>
      <xdr:col>7</xdr:col>
      <xdr:colOff>146329</xdr:colOff>
      <xdr:row>19</xdr:row>
      <xdr:rowOff>165653</xdr:rowOff>
    </xdr:from>
    <xdr:ext cx="2065128" cy="961630"/>
    <xdr:sp macro="" textlink="">
      <xdr:nvSpPr>
        <xdr:cNvPr id="4" name="Прямоугольник 3"/>
        <xdr:cNvSpPr/>
      </xdr:nvSpPr>
      <xdr:spPr>
        <a:xfrm>
          <a:off x="7948546" y="4629979"/>
          <a:ext cx="2065128" cy="961630"/>
        </a:xfrm>
        <a:prstGeom prst="rect">
          <a:avLst/>
        </a:prstGeom>
        <a:noFill/>
        <a:effectLst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24500" cmpd="dbl">
                <a:solidFill>
                  <a:schemeClr val="accent2">
                    <a:shade val="85000"/>
                    <a:satMod val="155000"/>
                  </a:schemeClr>
                </a:solidFill>
                <a:prstDash val="solid"/>
                <a:miter lim="800000"/>
              </a:ln>
              <a:gradFill flip="none" rotWithShape="1">
                <a:gsLst>
                  <a:gs pos="0">
                    <a:srgbClr val="FFFFFF"/>
                  </a:gs>
                  <a:gs pos="16000">
                    <a:srgbClr val="1F1F1F"/>
                  </a:gs>
                  <a:gs pos="17999">
                    <a:srgbClr val="FFFFFF"/>
                  </a:gs>
                  <a:gs pos="42000">
                    <a:srgbClr val="636363"/>
                  </a:gs>
                  <a:gs pos="53000">
                    <a:srgbClr val="CFCFCF"/>
                  </a:gs>
                  <a:gs pos="66000">
                    <a:srgbClr val="CFCFCF"/>
                  </a:gs>
                  <a:gs pos="75999">
                    <a:srgbClr val="1F1F1F"/>
                  </a:gs>
                  <a:gs pos="78999">
                    <a:srgbClr val="FFFFFF"/>
                  </a:gs>
                  <a:gs pos="100000">
                    <a:srgbClr val="7F7F7F"/>
                  </a:gs>
                </a:gsLst>
                <a:path path="shape">
                  <a:fillToRect l="50000" t="50000" r="50000" b="50000"/>
                </a:path>
                <a:tileRect/>
              </a:gradFill>
              <a:effectLst>
                <a:outerShdw dist="50800" dir="7020000" algn="tl">
                  <a:srgbClr val="000000">
                    <a:alpha val="80000"/>
                  </a:srgbClr>
                </a:outerShdw>
              </a:effectLst>
            </a:rPr>
            <a:t>Mtv77</a:t>
          </a:r>
          <a:endParaRPr lang="ru-RU" sz="5400" b="1" cap="none" spc="0">
            <a:ln w="24500" cmpd="dbl">
              <a:solidFill>
                <a:schemeClr val="accent2">
                  <a:shade val="85000"/>
                  <a:satMod val="155000"/>
                </a:schemeClr>
              </a:solidFill>
              <a:prstDash val="solid"/>
              <a:miter lim="800000"/>
            </a:ln>
            <a:gradFill flip="none" rotWithShape="1">
              <a:gsLst>
                <a:gs pos="0">
                  <a:srgbClr val="FFFFFF"/>
                </a:gs>
                <a:gs pos="16000">
                  <a:srgbClr val="1F1F1F"/>
                </a:gs>
                <a:gs pos="17999">
                  <a:srgbClr val="FFFFFF"/>
                </a:gs>
                <a:gs pos="42000">
                  <a:srgbClr val="636363"/>
                </a:gs>
                <a:gs pos="53000">
                  <a:srgbClr val="CFCFCF"/>
                </a:gs>
                <a:gs pos="66000">
                  <a:srgbClr val="CFCFCF"/>
                </a:gs>
                <a:gs pos="75999">
                  <a:srgbClr val="1F1F1F"/>
                </a:gs>
                <a:gs pos="78999">
                  <a:srgbClr val="FFFFFF"/>
                </a:gs>
                <a:gs pos="100000">
                  <a:srgbClr val="7F7F7F"/>
                </a:gs>
              </a:gsLst>
              <a:path path="shape">
                <a:fillToRect l="50000" t="50000" r="50000" b="50000"/>
              </a:path>
              <a:tileRect/>
            </a:gradFill>
            <a:effectLst>
              <a:outerShdw dist="50800" dir="7020000" algn="tl">
                <a:srgbClr val="000000">
                  <a:alpha val="80000"/>
                </a:srgbClr>
              </a:outerShdw>
            </a:effectLst>
          </a:endParaRPr>
        </a:p>
      </xdr:txBody>
    </xdr:sp>
    <xdr:clientData/>
  </xdr:oneCellAnchor>
  <xdr:twoCellAnchor>
    <xdr:from>
      <xdr:col>7</xdr:col>
      <xdr:colOff>248479</xdr:colOff>
      <xdr:row>0</xdr:row>
      <xdr:rowOff>397568</xdr:rowOff>
    </xdr:from>
    <xdr:to>
      <xdr:col>10</xdr:col>
      <xdr:colOff>389283</xdr:colOff>
      <xdr:row>18</xdr:row>
      <xdr:rowOff>24849</xdr:rowOff>
    </xdr:to>
    <xdr:sp macro="[1]!сброс" textlink="">
      <xdr:nvSpPr>
        <xdr:cNvPr id="5" name="Скругленный прямоугольник 4"/>
        <xdr:cNvSpPr/>
      </xdr:nvSpPr>
      <xdr:spPr>
        <a:xfrm>
          <a:off x="8050696" y="397568"/>
          <a:ext cx="1979544" cy="3884542"/>
        </a:xfrm>
        <a:prstGeom prst="round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accent4">
              <a:lumMod val="75000"/>
            </a:schemeClr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rtlCol="0" anchor="ctr"/>
        <a:lstStyle/>
        <a:p>
          <a:pPr algn="ctr"/>
          <a:r>
            <a:rPr lang="ru-RU" sz="3600" b="1">
              <a:solidFill>
                <a:srgbClr val="C00000"/>
              </a:solidFill>
            </a:rPr>
            <a:t>СБРОС</a:t>
          </a:r>
          <a:endParaRPr lang="uk-UA" sz="3600" b="1">
            <a:solidFill>
              <a:srgbClr val="C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definedNames>
      <definedName name="сброс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OD26"/>
  <sheetViews>
    <sheetView tabSelected="1" zoomScale="115" zoomScaleNormal="115" workbookViewId="0">
      <selection activeCell="C2" sqref="C2:C5"/>
    </sheetView>
  </sheetViews>
  <sheetFormatPr defaultColWidth="0" defaultRowHeight="15" zeroHeight="1" x14ac:dyDescent="0.25"/>
  <cols>
    <col min="1" max="1" width="21.28515625" style="1" customWidth="1"/>
    <col min="2" max="2" width="13" style="1" customWidth="1"/>
    <col min="3" max="3" width="14.42578125" style="1" customWidth="1"/>
    <col min="4" max="4" width="14.5703125" style="1" customWidth="1"/>
    <col min="5" max="5" width="17.7109375" style="1" customWidth="1"/>
    <col min="6" max="6" width="14.42578125" style="1" customWidth="1"/>
    <col min="7" max="7" width="21.5703125" style="1" customWidth="1"/>
    <col min="8" max="11" width="9.140625" style="4" customWidth="1"/>
    <col min="12" max="13" width="9.140625" style="1" hidden="1" customWidth="1"/>
    <col min="14" max="3774" width="0" style="1" hidden="1" customWidth="1"/>
    <col min="3775" max="16384" width="9.140625" style="1" hidden="1"/>
  </cols>
  <sheetData>
    <row r="1" spans="1:7" ht="57.75" customHeight="1" thickTop="1" thickBot="1" x14ac:dyDescent="0.3">
      <c r="A1" s="2" t="s">
        <v>3</v>
      </c>
      <c r="B1" s="3" t="s">
        <v>0</v>
      </c>
      <c r="C1" s="2" t="s">
        <v>1</v>
      </c>
      <c r="D1" s="2" t="s">
        <v>2</v>
      </c>
      <c r="E1" s="2" t="s">
        <v>4</v>
      </c>
      <c r="F1" s="2" t="s">
        <v>2</v>
      </c>
      <c r="G1" s="2" t="s">
        <v>4</v>
      </c>
    </row>
    <row r="2" spans="1:7" ht="16.5" thickTop="1" thickBot="1" x14ac:dyDescent="0.3">
      <c r="A2" s="5"/>
      <c r="B2" s="19">
        <v>1</v>
      </c>
      <c r="C2" s="20">
        <v>0</v>
      </c>
      <c r="D2" s="12"/>
      <c r="E2" s="13">
        <f>C2*0.865</f>
        <v>0</v>
      </c>
      <c r="F2" s="12"/>
      <c r="G2" s="13">
        <f>C2*-0.123</f>
        <v>0</v>
      </c>
    </row>
    <row r="3" spans="1:7" ht="16.5" thickTop="1" thickBot="1" x14ac:dyDescent="0.3">
      <c r="A3" s="5"/>
      <c r="B3" s="19"/>
      <c r="C3" s="20"/>
      <c r="D3" s="12"/>
      <c r="E3" s="13"/>
      <c r="F3" s="12"/>
      <c r="G3" s="13"/>
    </row>
    <row r="4" spans="1:7" ht="16.5" thickTop="1" thickBot="1" x14ac:dyDescent="0.3">
      <c r="A4" s="5"/>
      <c r="B4" s="19"/>
      <c r="C4" s="20"/>
      <c r="D4" s="12"/>
      <c r="E4" s="13"/>
      <c r="F4" s="12"/>
      <c r="G4" s="13"/>
    </row>
    <row r="5" spans="1:7" ht="16.5" thickTop="1" thickBot="1" x14ac:dyDescent="0.3">
      <c r="A5" s="5"/>
      <c r="B5" s="19"/>
      <c r="C5" s="20"/>
      <c r="D5" s="12"/>
      <c r="E5" s="13"/>
      <c r="F5" s="12"/>
      <c r="G5" s="13"/>
    </row>
    <row r="6" spans="1:7" ht="16.5" customHeight="1" thickTop="1" thickBot="1" x14ac:dyDescent="0.3">
      <c r="A6" s="5"/>
      <c r="B6" s="19">
        <v>2</v>
      </c>
      <c r="C6" s="24">
        <v>0</v>
      </c>
      <c r="D6" s="12"/>
      <c r="E6" s="13">
        <f>C6*0.865</f>
        <v>0</v>
      </c>
      <c r="F6" s="12"/>
      <c r="G6" s="13">
        <f>C6*-0.123</f>
        <v>0</v>
      </c>
    </row>
    <row r="7" spans="1:7" ht="16.5" customHeight="1" thickTop="1" thickBot="1" x14ac:dyDescent="0.3">
      <c r="A7" s="5"/>
      <c r="B7" s="19"/>
      <c r="C7" s="25"/>
      <c r="D7" s="12"/>
      <c r="E7" s="13"/>
      <c r="F7" s="12"/>
      <c r="G7" s="13"/>
    </row>
    <row r="8" spans="1:7" ht="16.5" customHeight="1" thickTop="1" thickBot="1" x14ac:dyDescent="0.3">
      <c r="A8" s="5"/>
      <c r="B8" s="19"/>
      <c r="C8" s="25"/>
      <c r="D8" s="12"/>
      <c r="E8" s="13"/>
      <c r="F8" s="12"/>
      <c r="G8" s="13"/>
    </row>
    <row r="9" spans="1:7" ht="16.5" customHeight="1" thickTop="1" thickBot="1" x14ac:dyDescent="0.3">
      <c r="A9" s="5"/>
      <c r="B9" s="19"/>
      <c r="C9" s="20"/>
      <c r="D9" s="12"/>
      <c r="E9" s="13"/>
      <c r="F9" s="12"/>
      <c r="G9" s="13"/>
    </row>
    <row r="10" spans="1:7" ht="16.5" customHeight="1" thickTop="1" thickBot="1" x14ac:dyDescent="0.3">
      <c r="A10" s="6"/>
      <c r="B10" s="14">
        <v>1</v>
      </c>
      <c r="C10" s="21">
        <v>0</v>
      </c>
      <c r="D10" s="8"/>
      <c r="E10" s="9">
        <f>C10*0.865</f>
        <v>0</v>
      </c>
      <c r="F10" s="8"/>
      <c r="G10" s="9">
        <f>C10*-0.123</f>
        <v>0</v>
      </c>
    </row>
    <row r="11" spans="1:7" ht="16.5" customHeight="1" thickTop="1" thickBot="1" x14ac:dyDescent="0.3">
      <c r="A11" s="6"/>
      <c r="B11" s="14"/>
      <c r="C11" s="22"/>
      <c r="D11" s="8"/>
      <c r="E11" s="9"/>
      <c r="F11" s="8"/>
      <c r="G11" s="9"/>
    </row>
    <row r="12" spans="1:7" ht="16.5" customHeight="1" thickTop="1" thickBot="1" x14ac:dyDescent="0.3">
      <c r="A12" s="6"/>
      <c r="B12" s="14"/>
      <c r="C12" s="22"/>
      <c r="D12" s="8"/>
      <c r="E12" s="9"/>
      <c r="F12" s="8"/>
      <c r="G12" s="9"/>
    </row>
    <row r="13" spans="1:7" ht="16.5" customHeight="1" thickTop="1" thickBot="1" x14ac:dyDescent="0.3">
      <c r="A13" s="6"/>
      <c r="B13" s="14"/>
      <c r="C13" s="23"/>
      <c r="D13" s="8"/>
      <c r="E13" s="9"/>
      <c r="F13" s="8"/>
      <c r="G13" s="9"/>
    </row>
    <row r="14" spans="1:7" ht="16.5" customHeight="1" thickTop="1" thickBot="1" x14ac:dyDescent="0.3">
      <c r="A14" s="6"/>
      <c r="B14" s="14">
        <v>3</v>
      </c>
      <c r="C14" s="21">
        <v>0</v>
      </c>
      <c r="D14" s="8"/>
      <c r="E14" s="9">
        <f>C14*0.123</f>
        <v>0</v>
      </c>
      <c r="F14" s="8"/>
      <c r="G14" s="9">
        <f>C14*-0.865</f>
        <v>0</v>
      </c>
    </row>
    <row r="15" spans="1:7" ht="16.5" customHeight="1" thickTop="1" thickBot="1" x14ac:dyDescent="0.3">
      <c r="A15" s="6"/>
      <c r="B15" s="14"/>
      <c r="C15" s="22"/>
      <c r="D15" s="8"/>
      <c r="E15" s="9"/>
      <c r="F15" s="8"/>
      <c r="G15" s="9"/>
    </row>
    <row r="16" spans="1:7" ht="16.5" customHeight="1" thickTop="1" thickBot="1" x14ac:dyDescent="0.3">
      <c r="A16" s="6"/>
      <c r="B16" s="14"/>
      <c r="C16" s="22"/>
      <c r="D16" s="8"/>
      <c r="E16" s="9"/>
      <c r="F16" s="8"/>
      <c r="G16" s="9"/>
    </row>
    <row r="17" spans="1:7" ht="16.5" customHeight="1" thickTop="1" thickBot="1" x14ac:dyDescent="0.3">
      <c r="A17" s="6"/>
      <c r="B17" s="14"/>
      <c r="C17" s="23"/>
      <c r="D17" s="8"/>
      <c r="E17" s="9"/>
      <c r="F17" s="8"/>
      <c r="G17" s="9"/>
    </row>
    <row r="18" spans="1:7" ht="16.5" customHeight="1" thickTop="1" thickBot="1" x14ac:dyDescent="0.3">
      <c r="A18" s="7"/>
      <c r="B18" s="15">
        <v>2</v>
      </c>
      <c r="C18" s="16">
        <v>0</v>
      </c>
      <c r="D18" s="10"/>
      <c r="E18" s="11">
        <f>C18*0.123</f>
        <v>0</v>
      </c>
      <c r="F18" s="10"/>
      <c r="G18" s="11">
        <f>C18*-0.865</f>
        <v>0</v>
      </c>
    </row>
    <row r="19" spans="1:7" ht="16.5" customHeight="1" thickTop="1" thickBot="1" x14ac:dyDescent="0.3">
      <c r="A19" s="7"/>
      <c r="B19" s="15"/>
      <c r="C19" s="17"/>
      <c r="D19" s="10"/>
      <c r="E19" s="11"/>
      <c r="F19" s="10"/>
      <c r="G19" s="11"/>
    </row>
    <row r="20" spans="1:7" ht="16.5" customHeight="1" thickTop="1" thickBot="1" x14ac:dyDescent="0.3">
      <c r="A20" s="7"/>
      <c r="B20" s="15"/>
      <c r="C20" s="17"/>
      <c r="D20" s="10"/>
      <c r="E20" s="11"/>
      <c r="F20" s="10"/>
      <c r="G20" s="11"/>
    </row>
    <row r="21" spans="1:7" ht="16.5" customHeight="1" thickTop="1" thickBot="1" x14ac:dyDescent="0.3">
      <c r="A21" s="7"/>
      <c r="B21" s="15"/>
      <c r="C21" s="18"/>
      <c r="D21" s="10"/>
      <c r="E21" s="11"/>
      <c r="F21" s="10"/>
      <c r="G21" s="11"/>
    </row>
    <row r="22" spans="1:7" ht="16.5" customHeight="1" thickTop="1" thickBot="1" x14ac:dyDescent="0.3">
      <c r="A22" s="7"/>
      <c r="B22" s="15">
        <v>3</v>
      </c>
      <c r="C22" s="16">
        <v>0</v>
      </c>
      <c r="D22" s="10"/>
      <c r="E22" s="11">
        <f>C22*0.123</f>
        <v>0</v>
      </c>
      <c r="F22" s="10"/>
      <c r="G22" s="11">
        <f>C22*-0.865</f>
        <v>0</v>
      </c>
    </row>
    <row r="23" spans="1:7" ht="16.5" customHeight="1" thickTop="1" thickBot="1" x14ac:dyDescent="0.3">
      <c r="A23" s="7"/>
      <c r="B23" s="15"/>
      <c r="C23" s="17"/>
      <c r="D23" s="10"/>
      <c r="E23" s="11"/>
      <c r="F23" s="10"/>
      <c r="G23" s="11"/>
    </row>
    <row r="24" spans="1:7" ht="16.5" customHeight="1" thickTop="1" thickBot="1" x14ac:dyDescent="0.3">
      <c r="A24" s="7"/>
      <c r="B24" s="15"/>
      <c r="C24" s="17"/>
      <c r="D24" s="10"/>
      <c r="E24" s="11"/>
      <c r="F24" s="10"/>
      <c r="G24" s="11"/>
    </row>
    <row r="25" spans="1:7" ht="16.5" customHeight="1" thickTop="1" thickBot="1" x14ac:dyDescent="0.3">
      <c r="A25" s="7"/>
      <c r="B25" s="15"/>
      <c r="C25" s="18"/>
      <c r="D25" s="10"/>
      <c r="E25" s="11"/>
      <c r="F25" s="10"/>
      <c r="G25" s="11"/>
    </row>
    <row r="26" spans="1:7" ht="15.75" hidden="1" thickTop="1" x14ac:dyDescent="0.25"/>
  </sheetData>
  <sheetProtection password="C209" sheet="1" objects="1" scenarios="1" selectLockedCells="1"/>
  <mergeCells count="39">
    <mergeCell ref="E6:E9"/>
    <mergeCell ref="E2:E5"/>
    <mergeCell ref="D6:D9"/>
    <mergeCell ref="E22:E25"/>
    <mergeCell ref="E18:E21"/>
    <mergeCell ref="D18:D21"/>
    <mergeCell ref="E14:E17"/>
    <mergeCell ref="E10:E13"/>
    <mergeCell ref="B22:B25"/>
    <mergeCell ref="C22:C25"/>
    <mergeCell ref="D22:D25"/>
    <mergeCell ref="B2:B5"/>
    <mergeCell ref="B6:B9"/>
    <mergeCell ref="C2:C5"/>
    <mergeCell ref="C14:C17"/>
    <mergeCell ref="D14:D17"/>
    <mergeCell ref="D10:D13"/>
    <mergeCell ref="C10:C13"/>
    <mergeCell ref="C18:C21"/>
    <mergeCell ref="B18:B21"/>
    <mergeCell ref="B10:B13"/>
    <mergeCell ref="D2:D5"/>
    <mergeCell ref="C6:C9"/>
    <mergeCell ref="A2:A9"/>
    <mergeCell ref="A10:A17"/>
    <mergeCell ref="A18:A25"/>
    <mergeCell ref="F14:F17"/>
    <mergeCell ref="G14:G17"/>
    <mergeCell ref="F18:F21"/>
    <mergeCell ref="G18:G21"/>
    <mergeCell ref="F22:F25"/>
    <mergeCell ref="G22:G25"/>
    <mergeCell ref="F2:F5"/>
    <mergeCell ref="G2:G5"/>
    <mergeCell ref="F6:F9"/>
    <mergeCell ref="G6:G9"/>
    <mergeCell ref="F10:F13"/>
    <mergeCell ref="G10:G13"/>
    <mergeCell ref="B14:B17"/>
  </mergeCells>
  <pageMargins left="0.7" right="0.7" top="0.75" bottom="0.75" header="0.3" footer="0.3"/>
  <pageSetup paperSize="39" orientation="portrait" horizontalDpi="300" verticalDpi="0" copies="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Лист1!C2:C2</xm:f>
              <xm:sqref>C6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dcterms:created xsi:type="dcterms:W3CDTF">2012-03-04T14:34:04Z</dcterms:created>
  <dcterms:modified xsi:type="dcterms:W3CDTF">2012-03-05T13:52:43Z</dcterms:modified>
</cp:coreProperties>
</file>